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N17"/>
  <c r="E17"/>
  <c r="O17"/>
  <c r="P17"/>
  <c r="D17"/>
  <c r="F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P39" l="1"/>
  <c r="N39"/>
  <c r="F39"/>
  <c r="R12"/>
  <c r="R39" s="1"/>
  <c r="N12"/>
  <c r="E12"/>
  <c r="E39" s="1"/>
  <c r="O12"/>
  <c r="O39" s="1"/>
  <c r="F12"/>
  <c r="P12"/>
  <c r="H12"/>
  <c r="D12"/>
  <c r="D39" s="1"/>
  <c r="H17"/>
  <c r="I16" s="1"/>
  <c r="S16" s="1"/>
  <c r="H37"/>
  <c r="I36" s="1"/>
  <c r="S36" s="1"/>
  <c r="H27"/>
  <c r="I26" s="1"/>
  <c r="S26" s="1"/>
  <c r="H22"/>
  <c r="I21" s="1"/>
  <c r="S21" s="1"/>
  <c r="Q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<sst xmlns="http://schemas.openxmlformats.org/spreadsheetml/2006/main" count="114" uniqueCount="73">
  <si>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</si>
  <si>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</si>
  <si>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</si>
  <si>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</si>
  <si>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</si>
  <si>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25.3.2023</t>
  </si>
  <si>
    <t>Domácí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</si>
  <si>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</si>
  <si>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</si>
  <si>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</si>
  <si>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</si>
  <si>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</si>
  <si>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</si>
  <si>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</si>
  <si>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</si>
  <si>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</si>
  <si>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</si>
  <si>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</si>
  <si>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</si>
  <si>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</si>
  <si>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</si>
  <si>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Zálešák</t>
  </si>
  <si>
    <t>Jindřich</t>
  </si>
  <si>
    <t>Zdeněk</t>
  </si>
  <si>
    <t>Matlach</t>
  </si>
  <si>
    <t>David</t>
  </si>
  <si>
    <t>Jan</t>
  </si>
  <si>
    <t>Fojtík</t>
  </si>
  <si>
    <t>Novák</t>
  </si>
  <si>
    <t>Bronislav</t>
  </si>
  <si>
    <t>Vojtěch</t>
  </si>
  <si>
    <t>Matějíček</t>
  </si>
  <si>
    <t>Esterka</t>
  </si>
  <si>
    <t>Lubomír</t>
  </si>
  <si>
    <t>Stanislav</t>
  </si>
  <si>
    <t>Janás</t>
  </si>
  <si>
    <t>Tesařík</t>
  </si>
  <si>
    <t>Radek</t>
  </si>
  <si>
    <t>Martin</t>
  </si>
  <si>
    <t>Málek</t>
  </si>
  <si>
    <t>Hlavinka</t>
  </si>
  <si>
    <t>Miroslav</t>
  </si>
  <si>
    <t>Lukáš</t>
  </si>
  <si>
    <t>Celkový výkon družstva  </t>
  </si>
  <si>
    <t>Vedoucí družstva         Jméno:</t>
  </si>
  <si>
    <t>Radim Abrahám</t>
  </si>
  <si>
    <t>Bodový zisk</t>
  </si>
  <si>
    <t>Zdeněk Zálešák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</si>
  <si>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</si>
  <si>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</si>
  <si>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</si>
  <si>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</si>
  <si>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</si>
  <si>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</si>
  <si>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</si>
  <si>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</si>
  <si>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</si>
  <si>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</si>
  <si>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</si>
  <si>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</si>
  <si>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</si>
  <si>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</si>
  <si>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</si>
  <si>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</si>
  <si>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</si>
  <si>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</si>
  <si>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</si>
  <si>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</si>
  <si>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</si>
  <si>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</si>
  <si>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</si>
  <si>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</si>
  <si>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25.3.2023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</si>
</sst>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46" sqref="A4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41</v>
      </c>
      <c r="F8" s="12">
        <v>4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54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53</v>
      </c>
      <c r="F9" s="18">
        <v>2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77</v>
      </c>
      <c r="E10" s="18">
        <v>45</v>
      </c>
      <c r="F10" s="18">
        <v>1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45</v>
      </c>
      <c r="P10" s="18">
        <v>1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34</v>
      </c>
      <c r="F11" s="23">
        <v>4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45</v>
      </c>
      <c r="P11" s="23">
        <v>3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368</v>
      </c>
      <c r="E12" s="28">
        <f>IF(ISNUMBER($G12),SUM(E8:E11),"")</f>
        <v>173</v>
      </c>
      <c r="F12" s="28">
        <f>IF(ISNUMBER($G12),SUM(F8:F11),"")</f>
        <v>11</v>
      </c>
      <c r="G12" s="29">
        <f>IF(SUM($G8:$G11)+SUM($Q8:$Q11)&gt;0,SUM(G8:G11),"")</f>
        <v>541</v>
      </c>
      <c r="H12" s="27">
        <f>IF(ISNUMBER($G12),SUM(H8:H11),"")</f>
        <v>1</v>
      </c>
      <c r="I12" s="99"/>
      <c r="K12" s="96">
        <v>7232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188</v>
      </c>
      <c r="P12" s="28">
        <f>IF(ISNUMBER($G12),SUM(P8:P11),"")</f>
        <v>5</v>
      </c>
      <c r="Q12" s="29">
        <f>IF(SUM($G8:$G11)+SUM($Q8:$Q11)&gt;0,SUM(Q8:Q11),"")</f>
        <v>571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39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91</v>
      </c>
      <c r="O13" s="12">
        <v>53</v>
      </c>
      <c r="P13" s="12">
        <v>1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72</v>
      </c>
      <c r="P14" s="18">
        <v>1</v>
      </c>
      <c r="Q14" s="19">
        <f>IF(AND(ISBLANK(N14),ISBLANK(O14)),"",N14+O14)</f>
        <v>173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100</v>
      </c>
      <c r="E15" s="18">
        <v>44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103</v>
      </c>
      <c r="O15" s="18">
        <v>54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45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53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361</v>
      </c>
      <c r="E17" s="28">
        <f>IF(ISNUMBER($G17),SUM(E13:E16),"")</f>
        <v>173</v>
      </c>
      <c r="F17" s="28">
        <f>IF(ISNUMBER($G17),SUM(F13:F16),"")</f>
        <v>2</v>
      </c>
      <c r="G17" s="29">
        <f>IF(SUM($G13:$G16)+SUM($Q13:$Q16)&gt;0,SUM(G13:G16),"")</f>
        <v>534</v>
      </c>
      <c r="H17" s="27">
        <f>IF(ISNUMBER($G17),SUM(H13:H16),"")</f>
        <v>0</v>
      </c>
      <c r="I17" s="99"/>
      <c r="K17" s="96">
        <v>21792</v>
      </c>
      <c r="L17" s="97"/>
      <c r="M17" s="26" t="s">
        <v>17</v>
      </c>
      <c r="N17" s="27">
        <f>IF(ISNUMBER($G17),SUM(N13:N16),"")</f>
        <v>392</v>
      </c>
      <c r="O17" s="28">
        <f>IF(ISNUMBER($G17),SUM(O13:O16),"")</f>
        <v>232</v>
      </c>
      <c r="P17" s="28">
        <f>IF(ISNUMBER($G17),SUM(P13:P16),"")</f>
        <v>2</v>
      </c>
      <c r="Q17" s="29">
        <f>IF(SUM($G13:$G16)+SUM($Q13:$Q16)&gt;0,SUM(Q13:Q16),"")</f>
        <v>624</v>
      </c>
      <c r="R17" s="27">
        <f>IF(ISNUMBER($G17),SUM(R13:R16),"")</f>
        <v>4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94</v>
      </c>
      <c r="E18" s="12">
        <v>36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92</v>
      </c>
      <c r="O18" s="12">
        <v>63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43</v>
      </c>
      <c r="F19" s="18">
        <v>4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54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53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87</v>
      </c>
      <c r="O20" s="18">
        <v>63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63</v>
      </c>
      <c r="F21" s="23">
        <v>2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45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377</v>
      </c>
      <c r="E22" s="28">
        <f>IF(ISNUMBER($G22),SUM(E18:E21),"")</f>
        <v>195</v>
      </c>
      <c r="F22" s="28">
        <f>IF(ISNUMBER($G22),SUM(F18:F21),"")</f>
        <v>9</v>
      </c>
      <c r="G22" s="29">
        <f>IF(SUM($G18:$G21)+SUM($Q18:$Q21)&gt;0,SUM(G18:G21),"")</f>
        <v>572</v>
      </c>
      <c r="H22" s="27">
        <f>IF(ISNUMBER($G22),SUM(H18:H21),"")</f>
        <v>1</v>
      </c>
      <c r="I22" s="99"/>
      <c r="K22" s="96">
        <v>20790</v>
      </c>
      <c r="L22" s="97"/>
      <c r="M22" s="26" t="s">
        <v>17</v>
      </c>
      <c r="N22" s="27">
        <f>IF(ISNUMBER($G22),SUM(N18:N21),"")</f>
        <v>359</v>
      </c>
      <c r="O22" s="28">
        <f>IF(ISNUMBER($G22),SUM(O18:O21),"")</f>
        <v>225</v>
      </c>
      <c r="P22" s="28">
        <f>IF(ISNUMBER($G22),SUM(P18:P21),"")</f>
        <v>1</v>
      </c>
      <c r="Q22" s="29">
        <f>IF(SUM($G18:$G21)+SUM($Q18:$Q21)&gt;0,SUM(Q18:Q21),"")</f>
        <v>584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61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44</v>
      </c>
      <c r="P23" s="12">
        <v>2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52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35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44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109</v>
      </c>
      <c r="O25" s="18">
        <v>53</v>
      </c>
      <c r="P25" s="18">
        <v>0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54</v>
      </c>
      <c r="F26" s="23">
        <v>0</v>
      </c>
      <c r="G26" s="24">
        <f>IF(AND(ISBLANK(D26),ISBLANK(E26)),"",D26+E26)</f>
        <v>161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63</v>
      </c>
      <c r="P26" s="23">
        <v>1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383</v>
      </c>
      <c r="E27" s="28">
        <f>IF(ISNUMBER($G27),SUM(E23:E26),"")</f>
        <v>211</v>
      </c>
      <c r="F27" s="28">
        <f>IF(ISNUMBER($G27),SUM(F23:F26),"")</f>
        <v>2</v>
      </c>
      <c r="G27" s="29">
        <f>IF(SUM($G23:$G26)+SUM($Q23:$Q26)&gt;0,SUM(G23:G26),"")</f>
        <v>594</v>
      </c>
      <c r="H27" s="27">
        <f>IF(ISNUMBER($G27),SUM(H23:H26),"")</f>
        <v>2</v>
      </c>
      <c r="I27" s="99"/>
      <c r="K27" s="96">
        <v>18757</v>
      </c>
      <c r="L27" s="97"/>
      <c r="M27" s="26" t="s">
        <v>17</v>
      </c>
      <c r="N27" s="27">
        <f>IF(ISNUMBER($G27),SUM(N23:N26),"")</f>
        <v>396</v>
      </c>
      <c r="O27" s="28">
        <f>IF(ISNUMBER($G27),SUM(O23:O26),"")</f>
        <v>195</v>
      </c>
      <c r="P27" s="28">
        <f>IF(ISNUMBER($G27),SUM(P23:P26),"")</f>
        <v>4</v>
      </c>
      <c r="Q27" s="29">
        <f>IF(SUM($G23:$G26)+SUM($Q23:$Q26)&gt;0,SUM(Q23:Q26),"")</f>
        <v>591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111</v>
      </c>
      <c r="E28" s="12">
        <v>45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36</v>
      </c>
      <c r="P28" s="12">
        <v>0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72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45</v>
      </c>
      <c r="P29" s="18">
        <v>1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111</v>
      </c>
      <c r="E30" s="18">
        <v>51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45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44</v>
      </c>
      <c r="F31" s="23">
        <v>2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43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416</v>
      </c>
      <c r="E32" s="28">
        <f>IF(ISNUMBER($G32),SUM(E28:E31),"")</f>
        <v>212</v>
      </c>
      <c r="F32" s="28">
        <f>IF(ISNUMBER($G32),SUM(F28:F31),"")</f>
        <v>2</v>
      </c>
      <c r="G32" s="29">
        <f>IF(SUM($G28:$G31)+SUM($Q28:$Q31)&gt;0,SUM(G28:G31),"")</f>
        <v>628</v>
      </c>
      <c r="H32" s="27">
        <f>IF(ISNUMBER($G32),SUM(H28:H31),"")</f>
        <v>4</v>
      </c>
      <c r="I32" s="99"/>
      <c r="K32" s="96">
        <v>21108</v>
      </c>
      <c r="L32" s="97"/>
      <c r="M32" s="26" t="s">
        <v>17</v>
      </c>
      <c r="N32" s="27">
        <f>IF(ISNUMBER($G32),SUM(N28:N31),"")</f>
        <v>383</v>
      </c>
      <c r="O32" s="28">
        <f>IF(ISNUMBER($G32),SUM(O28:O31),"")</f>
        <v>169</v>
      </c>
      <c r="P32" s="28">
        <f>IF(ISNUMBER($G32),SUM(P28:P31),"")</f>
        <v>5</v>
      </c>
      <c r="Q32" s="29">
        <f>IF(SUM($G28:$G31)+SUM($Q28:$Q31)&gt;0,SUM(Q28:Q31),"")</f>
        <v>552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104</v>
      </c>
      <c r="E33" s="12">
        <v>45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53</v>
      </c>
      <c r="P33" s="12">
        <v>0</v>
      </c>
      <c r="Q33" s="13">
        <f>IF(AND(ISBLANK(N33),ISBLANK(O33)),"",N33+O33)</f>
        <v>148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42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49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79</v>
      </c>
      <c r="E35" s="18">
        <v>48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87</v>
      </c>
      <c r="O35" s="18">
        <v>61</v>
      </c>
      <c r="P35" s="18">
        <v>0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44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1</v>
      </c>
      <c r="I37" s="99"/>
      <c r="K37" s="96">
        <v>15038</v>
      </c>
      <c r="L37" s="97"/>
      <c r="M37" s="26" t="s">
        <v>17</v>
      </c>
      <c r="N37" s="27">
        <f>IF(ISNUMBER($G37),SUM(N33:N36),"")</f>
        <v>380</v>
      </c>
      <c r="O37" s="28">
        <f>IF(ISNUMBER($G37),SUM(O33:O36),"")</f>
        <v>207</v>
      </c>
      <c r="P37" s="28">
        <f>IF(ISNUMBER($G37),SUM(P33:P36),"")</f>
        <v>1</v>
      </c>
      <c r="Q37" s="29">
        <f>IF(SUM($G33:$G36)+SUM($Q33:$Q36)&gt;0,SUM(Q33:Q36),"")</f>
        <v>587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2274</v>
      </c>
      <c r="E39" s="34">
        <f>IF(ISNUMBER($G39),SUM(E12,E17,E22,E27,E32,E37),"")</f>
        <v>1151</v>
      </c>
      <c r="F39" s="34">
        <f>IF(ISNUMBER($G39),SUM(F12,F17,F22,F27,F32,F37),"")</f>
        <v>30</v>
      </c>
      <c r="G39" s="35">
        <f>IF(SUM($G$8:$G$37)+SUM($Q$8:$Q$37)&gt;0,SUM(G12,G17,G22,G27,G32,G37),"")</f>
        <v>3425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2293</v>
      </c>
      <c r="O39" s="34">
        <f>IF(ISNUMBER($G39),SUM(O12,O17,O22,O27,O32,O37),"")</f>
        <v>1216</v>
      </c>
      <c r="P39" s="34">
        <f>IF(ISNUMBER($G39),SUM(P12,P17,P22,P27,P32,P37),"")</f>
        <v>18</v>
      </c>
      <c r="Q39" s="35">
        <f>IF(SUM($G$8:$G$37)+SUM($Q$8:$Q$37)&gt;0,SUM(Q12,Q17,Q22,Q27,Q32,Q37),"")</f>
        <v>3509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SK Podlužan Prušánky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2023-03-25T18:25:01Z</dcterms:modified>
</cp:coreProperties>
</file>